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atech365.sharepoint.com/sites/ComptrollerOffice/Share/Budget FY26/BOR-10/"/>
    </mc:Choice>
  </mc:AlternateContent>
  <xr:revisionPtr revIDLastSave="20" documentId="8_{A80FD382-C404-46EE-A5B5-5C599CF438E2}" xr6:coauthVersionLast="36" xr6:coauthVersionMax="47" xr10:uidLastSave="{C598EB2E-D577-4572-AC78-F1A193EB9D40}"/>
  <bookViews>
    <workbookView xWindow="0" yWindow="0" windowWidth="28800" windowHeight="12105" activeTab="1" xr2:uid="{D492D148-DE57-4E78-AF7B-899ADB6B5F0E}"/>
  </bookViews>
  <sheets>
    <sheet name="BOR10 page 1" sheetId="3" r:id="rId1"/>
    <sheet name="BOR10 page 2" sheetId="1" r:id="rId2"/>
  </sheets>
  <definedNames>
    <definedName name="_xlnm.Print_Area" localSheetId="1">'BOR10 page 2'!$A$1:$G$41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8" i="1" l="1"/>
  <c r="B48" i="3" l="1"/>
  <c r="B51" i="3" s="1"/>
  <c r="C48" i="3"/>
  <c r="C51" i="3" s="1"/>
  <c r="F48" i="3" l="1"/>
  <c r="F51" i="3" s="1"/>
  <c r="F33" i="1" s="1"/>
  <c r="F35" i="1" s="1"/>
  <c r="D48" i="3"/>
  <c r="D51" i="3" s="1"/>
  <c r="D33" i="1" s="1"/>
  <c r="D35" i="1" s="1"/>
  <c r="C33" i="1"/>
  <c r="C35" i="1" s="1"/>
  <c r="B33" i="1"/>
  <c r="B35" i="1" s="1"/>
  <c r="C26" i="3"/>
  <c r="F26" i="3"/>
  <c r="F29" i="3" s="1"/>
  <c r="F19" i="1" s="1"/>
  <c r="F21" i="1" s="1"/>
  <c r="D26" i="3"/>
  <c r="D29" i="3" s="1"/>
  <c r="D19" i="1" s="1"/>
  <c r="D21" i="1" s="1"/>
  <c r="B26" i="3"/>
  <c r="B29" i="3" l="1"/>
  <c r="B19" i="1" s="1"/>
  <c r="B21" i="1" s="1"/>
  <c r="B36" i="1" s="1"/>
  <c r="C29" i="3"/>
  <c r="C19" i="1" s="1"/>
  <c r="C21" i="1" s="1"/>
  <c r="C36" i="1" s="1"/>
  <c r="F36" i="1"/>
  <c r="D36" i="1"/>
  <c r="D52" i="3"/>
  <c r="F52" i="3"/>
  <c r="B52" i="3" l="1"/>
  <c r="C52" i="3"/>
  <c r="G48" i="3" l="1"/>
  <c r="G51" i="3" s="1"/>
  <c r="G33" i="1" s="1"/>
  <c r="G35" i="1" s="1"/>
  <c r="G26" i="3"/>
  <c r="G29" i="3" s="1"/>
  <c r="E26" i="3"/>
  <c r="E29" i="3" s="1"/>
  <c r="E48" i="3"/>
  <c r="E51" i="3" s="1"/>
  <c r="E33" i="1" s="1"/>
  <c r="E35" i="1" s="1"/>
  <c r="G52" i="3" l="1"/>
  <c r="G19" i="1"/>
  <c r="G21" i="1" s="1"/>
  <c r="G36" i="1" s="1"/>
  <c r="E52" i="3"/>
  <c r="E19" i="1"/>
  <c r="E21" i="1" s="1"/>
  <c r="E36" i="1" s="1"/>
</calcChain>
</file>

<file path=xl/sharedStrings.xml><?xml version="1.0" encoding="utf-8"?>
<sst xmlns="http://schemas.openxmlformats.org/spreadsheetml/2006/main" count="98" uniqueCount="58">
  <si>
    <t>Board of Regents</t>
  </si>
  <si>
    <t>Institution:</t>
  </si>
  <si>
    <t>Louisiana Tech University</t>
  </si>
  <si>
    <t>Form BOR-10</t>
  </si>
  <si>
    <t>Summary Request for Budgeted Positions</t>
  </si>
  <si>
    <t xml:space="preserve"> 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</si>
  <si>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</si>
  <si>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</si>
  <si>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</si>
  <si>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</si>
  <si>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</si>
  <si>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</si>
  <si>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</si>
  <si>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</si>
  <si>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Summer Salaries</t>
  </si>
  <si>
    <t>Summer Research</t>
  </si>
  <si>
    <t>Overloads</t>
  </si>
  <si>
    <t>Attrition</t>
  </si>
  <si>
    <t>Lab School Teacher</t>
  </si>
  <si>
    <t>Internship</t>
  </si>
  <si>
    <t>Supervising Teacher</t>
  </si>
  <si>
    <t>Overtime</t>
  </si>
  <si>
    <t>Incentive Pay</t>
  </si>
  <si>
    <t>Contingent on Revenue</t>
  </si>
  <si>
    <t xml:space="preserve">Total Full Time Funded Positions </t>
  </si>
  <si>
    <t>PART - TIME</t>
  </si>
  <si>
    <t xml:space="preserve">Total Part-Time Funded Positions </t>
  </si>
  <si>
    <t>Grand Total Funded Positions</t>
  </si>
  <si>
    <t>President</t>
  </si>
  <si>
    <t>Senior Level Administrator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</si>
  <si>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</si>
  <si>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</si>
  <si>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</si>
  <si>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</si>
  <si>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</si>
  <si>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</si>
  <si>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</si>
  <si>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</si>
  <si>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</si>
  <si>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</si>
  <si>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</si>
  <si>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</si>
  <si>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</si>
  <si>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</si>
  <si>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</si>
  <si>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</si>
  <si>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</si>
  <si>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</si>
  <si>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</si>
  <si>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</si>
  <si>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Subtotal Part-time Filled Positions</t>
  </si>
  <si>
    <t>Part - Time Funded Vacant Positions</t>
  </si>
  <si>
    <t>Total Part-Time Funded Positions</t>
  </si>
  <si>
    <t>See Attached Continuation BOR-10 Form for additional positions necessary to balance to BOR-1.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</si>
  <si>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
Total amount in the Operating Budget Benefits column should equal total related benefits on the BOR-1, BOR-4, and BOR-4a.</t>
    </r>
  </si>
  <si>
    <t>Subtotal Full-time from Previous Page</t>
  </si>
  <si>
    <t>Subtotal Part-time from Previous Page</t>
  </si>
  <si>
    <t>**Related Benefits on BOR-1/4/4A includes $467,700 in Faculty/Staff Spouse and Dependent Fee Waivers under Scholarships/Fellowships function.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</si>
</sst>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1" formatCode="_(* #,##0_);_(* \(#,##0\);_(* &quot;-&quot;_);_(@_)"/>
    <numFmt numFmtId="43" formatCode="_(* #,##0.00_);_(* \(#,##0.00\);_(* &quot;-&quot;??_);_(@_)"/>
    <numFmt numFmtId="164" formatCode="0_);\(0\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43" fontId="1" fillId="0" borderId="0" applyFont="0" applyFill="0" applyBorder="0" applyAlignment="0" applyProtection="0"/>
  </cellStyleXfs>
  <cellXfs count="116">
    <xf numFmtId="0" fontId="0" fillId="0" borderId="0" xfId="0"/>
    <xf numFmtId="3" fontId="2" fillId="0" borderId="0" xfId="0" applyNumberFormat="1" applyFont="1" applyFill="1" applyBorder="1" applyAlignment="1"/>
    <xf numFmtId="3" fontId="3" fillId="0" borderId="0" xfId="0" applyNumberFormat="1" applyFont="1" applyFill="1" applyBorder="1" applyAlignment="1"/>
    <xf numFmtId="0" fontId="6" fillId="0" borderId="0" xfId="0" applyFont="1" applyFill="1" applyBorder="1"/>
    <xf numFmtId="6" fontId="3" fillId="0" borderId="0" xfId="0" applyNumberFormat="1" applyFont="1" applyFill="1" applyBorder="1" applyAlignment="1"/>
    <xf numFmtId="0" fontId="7" fillId="0" borderId="4" xfId="0" applyNumberFormat="1" applyFont="1" applyFill="1" applyBorder="1" applyAlignment="1">
      <alignment horizontal="center"/>
    </xf>
    <xf numFmtId="3" fontId="7" fillId="0" borderId="7" xfId="0" applyNumberFormat="1" applyFont="1" applyFill="1" applyBorder="1" applyAlignment="1">
      <alignment horizontal="center"/>
    </xf>
    <xf numFmtId="6" fontId="7" fillId="0" borderId="7" xfId="0" applyNumberFormat="1" applyFont="1" applyFill="1" applyBorder="1" applyAlignment="1">
      <alignment horizontal="center"/>
    </xf>
    <xf numFmtId="6" fontId="7" fillId="0" borderId="5" xfId="0" applyNumberFormat="1" applyFont="1" applyFill="1" applyBorder="1" applyAlignment="1">
      <alignment horizontal="center"/>
    </xf>
    <xf numFmtId="6" fontId="7" fillId="0" borderId="6" xfId="0" applyNumberFormat="1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/>
    </xf>
    <xf numFmtId="164" fontId="7" fillId="0" borderId="9" xfId="0" applyNumberFormat="1" applyFont="1" applyFill="1" applyBorder="1" applyAlignment="1" applyProtection="1">
      <alignment horizontal="center"/>
      <protection locked="0"/>
    </xf>
    <xf numFmtId="164" fontId="7" fillId="0" borderId="8" xfId="0" applyNumberFormat="1" applyFont="1" applyFill="1" applyBorder="1" applyAlignment="1" applyProtection="1">
      <alignment horizontal="center"/>
      <protection locked="0"/>
    </xf>
    <xf numFmtId="0" fontId="7" fillId="0" borderId="8" xfId="0" applyFont="1" applyFill="1" applyBorder="1" applyAlignment="1" applyProtection="1">
      <alignment horizontal="center"/>
      <protection locked="0"/>
    </xf>
    <xf numFmtId="0" fontId="7" fillId="0" borderId="5" xfId="0" applyNumberFormat="1" applyFont="1" applyFill="1" applyBorder="1" applyAlignment="1"/>
    <xf numFmtId="0" fontId="4" fillId="0" borderId="11" xfId="0" applyNumberFormat="1" applyFont="1" applyFill="1" applyBorder="1"/>
    <xf numFmtId="0" fontId="4" fillId="0" borderId="13" xfId="0" applyNumberFormat="1" applyFont="1" applyFill="1" applyBorder="1"/>
    <xf numFmtId="0" fontId="4" fillId="0" borderId="15" xfId="0" applyNumberFormat="1" applyFont="1" applyFill="1" applyBorder="1"/>
    <xf numFmtId="41" fontId="4" fillId="0" borderId="13" xfId="0" applyNumberFormat="1" applyFont="1" applyFill="1" applyBorder="1"/>
    <xf numFmtId="41" fontId="8" fillId="0" borderId="16" xfId="0" applyNumberFormat="1" applyFont="1" applyFill="1" applyBorder="1" applyAlignment="1">
      <alignment horizontal="right"/>
    </xf>
    <xf numFmtId="3" fontId="4" fillId="0" borderId="13" xfId="0" applyNumberFormat="1" applyFont="1" applyFill="1" applyBorder="1" applyAlignment="1">
      <alignment horizontal="right"/>
    </xf>
    <xf numFmtId="3" fontId="4" fillId="0" borderId="13" xfId="0" quotePrefix="1" applyNumberFormat="1" applyFont="1" applyFill="1" applyBorder="1"/>
    <xf numFmtId="41" fontId="7" fillId="0" borderId="13" xfId="0" applyNumberFormat="1" applyFont="1" applyFill="1" applyBorder="1"/>
    <xf numFmtId="0" fontId="4" fillId="0" borderId="7" xfId="0" applyNumberFormat="1" applyFont="1" applyFill="1" applyBorder="1"/>
    <xf numFmtId="3" fontId="4" fillId="0" borderId="7" xfId="0" applyNumberFormat="1" applyFont="1" applyFill="1" applyBorder="1"/>
    <xf numFmtId="41" fontId="4" fillId="0" borderId="7" xfId="0" applyNumberFormat="1" applyFont="1" applyFill="1" applyBorder="1"/>
    <xf numFmtId="41" fontId="7" fillId="0" borderId="7" xfId="0" applyNumberFormat="1" applyFont="1" applyFill="1" applyBorder="1" applyAlignment="1">
      <alignment horizontal="right"/>
    </xf>
    <xf numFmtId="0" fontId="7" fillId="0" borderId="7" xfId="0" applyNumberFormat="1" applyFont="1" applyFill="1" applyBorder="1"/>
    <xf numFmtId="3" fontId="7" fillId="0" borderId="7" xfId="0" applyNumberFormat="1" applyFont="1" applyFill="1" applyBorder="1"/>
    <xf numFmtId="41" fontId="7" fillId="0" borderId="7" xfId="0" applyNumberFormat="1" applyFont="1" applyFill="1" applyBorder="1"/>
    <xf numFmtId="41" fontId="4" fillId="0" borderId="11" xfId="0" applyNumberFormat="1" applyFont="1" applyFill="1" applyBorder="1"/>
    <xf numFmtId="0" fontId="7" fillId="0" borderId="11" xfId="0" applyNumberFormat="1" applyFont="1" applyFill="1" applyBorder="1"/>
    <xf numFmtId="41" fontId="7" fillId="0" borderId="11" xfId="0" applyNumberFormat="1" applyFont="1" applyFill="1" applyBorder="1"/>
    <xf numFmtId="164" fontId="2" fillId="0" borderId="0" xfId="0" applyNumberFormat="1" applyFont="1" applyFill="1" applyBorder="1" applyAlignment="1" applyProtection="1">
      <alignment horizontal="left"/>
      <protection locked="0"/>
    </xf>
    <xf numFmtId="164" fontId="7" fillId="0" borderId="0" xfId="0" applyNumberFormat="1" applyFont="1" applyFill="1" applyBorder="1" applyProtection="1">
      <protection locked="0"/>
    </xf>
    <xf numFmtId="164" fontId="6" fillId="0" borderId="0" xfId="0" applyNumberFormat="1" applyFont="1" applyFill="1" applyBorder="1" applyProtection="1">
      <protection locked="0"/>
    </xf>
    <xf numFmtId="164" fontId="4" fillId="0" borderId="0" xfId="0" applyNumberFormat="1" applyFont="1" applyFill="1" applyBorder="1" applyAlignment="1" applyProtection="1">
      <alignment horizontal="right"/>
      <protection locked="0"/>
    </xf>
    <xf numFmtId="0" fontId="6" fillId="0" borderId="0" xfId="0" applyFont="1" applyFill="1" applyBorder="1" applyProtection="1">
      <protection locked="0"/>
    </xf>
    <xf numFmtId="164" fontId="10" fillId="0" borderId="0" xfId="0" applyNumberFormat="1" applyFont="1" applyFill="1" applyBorder="1" applyProtection="1">
      <protection locked="0"/>
    </xf>
    <xf numFmtId="0" fontId="10" fillId="0" borderId="0" xfId="0" applyFont="1" applyFill="1" applyBorder="1" applyProtection="1">
      <protection locked="0"/>
    </xf>
    <xf numFmtId="164" fontId="7" fillId="0" borderId="1" xfId="0" applyNumberFormat="1" applyFont="1" applyFill="1" applyBorder="1" applyAlignment="1" applyProtection="1">
      <alignment horizontal="left"/>
      <protection locked="0"/>
    </xf>
    <xf numFmtId="164" fontId="7" fillId="0" borderId="3" xfId="0" applyNumberFormat="1" applyFont="1" applyFill="1" applyBorder="1" applyProtection="1">
      <protection locked="0"/>
    </xf>
    <xf numFmtId="164" fontId="7" fillId="0" borderId="1" xfId="0" applyNumberFormat="1" applyFont="1" applyFill="1" applyBorder="1" applyProtection="1">
      <protection locked="0"/>
    </xf>
    <xf numFmtId="164" fontId="7" fillId="0" borderId="1" xfId="0" applyNumberFormat="1" applyFont="1" applyFill="1" applyBorder="1" applyAlignment="1" applyProtection="1">
      <alignment horizontal="center"/>
      <protection locked="0"/>
    </xf>
    <xf numFmtId="0" fontId="7" fillId="0" borderId="1" xfId="0" applyFont="1" applyFill="1" applyBorder="1" applyProtection="1">
      <protection locked="0"/>
    </xf>
    <xf numFmtId="0" fontId="7" fillId="0" borderId="1" xfId="0" applyFont="1" applyFill="1" applyBorder="1" applyAlignment="1" applyProtection="1">
      <alignment horizontal="center"/>
      <protection locked="0"/>
    </xf>
    <xf numFmtId="164" fontId="7" fillId="0" borderId="5" xfId="0" applyNumberFormat="1" applyFont="1" applyFill="1" applyBorder="1" applyAlignment="1" applyProtection="1">
      <alignment horizontal="left"/>
      <protection locked="0"/>
    </xf>
    <xf numFmtId="164" fontId="7" fillId="0" borderId="6" xfId="0" applyNumberFormat="1" applyFont="1" applyFill="1" applyBorder="1" applyProtection="1">
      <protection locked="0"/>
    </xf>
    <xf numFmtId="164" fontId="7" fillId="0" borderId="5" xfId="0" applyNumberFormat="1" applyFont="1" applyFill="1" applyBorder="1" applyProtection="1">
      <protection locked="0"/>
    </xf>
    <xf numFmtId="0" fontId="7" fillId="0" borderId="5" xfId="0" applyFont="1" applyFill="1" applyBorder="1" applyProtection="1">
      <protection locked="0"/>
    </xf>
    <xf numFmtId="164" fontId="7" fillId="0" borderId="5" xfId="0" applyNumberFormat="1" applyFont="1" applyFill="1" applyBorder="1" applyAlignment="1" applyProtection="1">
      <alignment horizontal="center"/>
      <protection locked="0"/>
    </xf>
    <xf numFmtId="0" fontId="7" fillId="0" borderId="5" xfId="0" applyFont="1" applyFill="1" applyBorder="1" applyAlignment="1" applyProtection="1">
      <alignment horizontal="center"/>
      <protection locked="0"/>
    </xf>
    <xf numFmtId="164" fontId="7" fillId="0" borderId="16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164" fontId="4" fillId="0" borderId="2" xfId="0" applyNumberFormat="1" applyFont="1" applyFill="1" applyBorder="1" applyAlignment="1" applyProtection="1">
      <alignment horizontal="left"/>
      <protection locked="0"/>
    </xf>
    <xf numFmtId="41" fontId="4" fillId="0" borderId="2" xfId="0" applyNumberFormat="1" applyFont="1" applyFill="1" applyBorder="1" applyAlignment="1" applyProtection="1">
      <alignment horizontal="right"/>
      <protection locked="0"/>
    </xf>
    <xf numFmtId="164" fontId="4" fillId="0" borderId="18" xfId="0" applyNumberFormat="1" applyFont="1" applyFill="1" applyBorder="1" applyAlignment="1" applyProtection="1">
      <alignment horizontal="left"/>
      <protection locked="0"/>
    </xf>
    <xf numFmtId="41" fontId="4" fillId="0" borderId="18" xfId="0" applyNumberFormat="1" applyFont="1" applyFill="1" applyBorder="1" applyAlignment="1" applyProtection="1">
      <alignment horizontal="right"/>
      <protection locked="0"/>
    </xf>
    <xf numFmtId="41" fontId="4" fillId="0" borderId="18" xfId="0" applyNumberFormat="1" applyFont="1" applyFill="1" applyBorder="1" applyAlignment="1" applyProtection="1">
      <alignment horizontal="center"/>
      <protection locked="0"/>
    </xf>
    <xf numFmtId="37" fontId="4" fillId="0" borderId="16" xfId="0" applyNumberFormat="1" applyFont="1" applyFill="1" applyBorder="1" applyProtection="1">
      <protection locked="0"/>
    </xf>
    <xf numFmtId="164" fontId="7" fillId="0" borderId="18" xfId="0" applyNumberFormat="1" applyFont="1" applyFill="1" applyBorder="1" applyAlignment="1" applyProtection="1">
      <alignment horizontal="left"/>
      <protection locked="0"/>
    </xf>
    <xf numFmtId="37" fontId="7" fillId="0" borderId="16" xfId="0" applyNumberFormat="1" applyFont="1" applyFill="1" applyBorder="1" applyProtection="1">
      <protection locked="0"/>
    </xf>
    <xf numFmtId="37" fontId="4" fillId="0" borderId="1" xfId="0" applyNumberFormat="1" applyFont="1" applyFill="1" applyBorder="1" applyProtection="1">
      <protection locked="0"/>
    </xf>
    <xf numFmtId="164" fontId="7" fillId="0" borderId="8" xfId="0" applyNumberFormat="1" applyFont="1" applyFill="1" applyBorder="1" applyAlignment="1" applyProtection="1">
      <alignment horizontal="left"/>
      <protection locked="0"/>
    </xf>
    <xf numFmtId="37" fontId="4" fillId="0" borderId="8" xfId="0" applyNumberFormat="1" applyFont="1" applyFill="1" applyBorder="1" applyProtection="1">
      <protection locked="0"/>
    </xf>
    <xf numFmtId="164" fontId="4" fillId="0" borderId="16" xfId="0" applyNumberFormat="1" applyFont="1" applyFill="1" applyBorder="1" applyAlignment="1" applyProtection="1">
      <alignment horizontal="left"/>
      <protection locked="0"/>
    </xf>
    <xf numFmtId="41" fontId="4" fillId="0" borderId="16" xfId="0" applyNumberFormat="1" applyFont="1" applyFill="1" applyBorder="1" applyAlignment="1" applyProtection="1">
      <alignment horizontal="right"/>
      <protection locked="0"/>
    </xf>
    <xf numFmtId="37" fontId="6" fillId="0" borderId="0" xfId="0" applyNumberFormat="1" applyFont="1" applyFill="1" applyBorder="1" applyProtection="1">
      <protection locked="0"/>
    </xf>
    <xf numFmtId="164" fontId="7" fillId="0" borderId="16" xfId="0" applyNumberFormat="1" applyFont="1" applyFill="1" applyBorder="1" applyAlignment="1" applyProtection="1">
      <alignment horizontal="left"/>
      <protection locked="0"/>
    </xf>
    <xf numFmtId="0" fontId="5" fillId="0" borderId="0" xfId="0" applyFont="1" applyFill="1" applyBorder="1" applyProtection="1">
      <protection locked="0"/>
    </xf>
    <xf numFmtId="0" fontId="6" fillId="0" borderId="0" xfId="0" applyFont="1" applyFill="1" applyBorder="1" applyAlignment="1" applyProtection="1">
      <alignment horizontal="left"/>
      <protection locked="0"/>
    </xf>
    <xf numFmtId="0" fontId="7" fillId="0" borderId="0" xfId="0" applyFont="1" applyFill="1" applyBorder="1" applyAlignment="1" applyProtection="1">
      <alignment horizontal="left"/>
      <protection locked="0"/>
    </xf>
    <xf numFmtId="41" fontId="8" fillId="0" borderId="0" xfId="0" applyNumberFormat="1" applyFont="1" applyFill="1" applyBorder="1" applyAlignment="1">
      <alignment horizontal="right"/>
    </xf>
    <xf numFmtId="0" fontId="7" fillId="0" borderId="2" xfId="0" applyNumberFormat="1" applyFont="1" applyFill="1" applyBorder="1" applyAlignment="1">
      <alignment horizontal="center"/>
    </xf>
    <xf numFmtId="3" fontId="7" fillId="0" borderId="20" xfId="0" applyNumberFormat="1" applyFont="1" applyFill="1" applyBorder="1" applyAlignment="1">
      <alignment horizontal="center"/>
    </xf>
    <xf numFmtId="6" fontId="7" fillId="0" borderId="20" xfId="0" applyNumberFormat="1" applyFont="1" applyFill="1" applyBorder="1" applyAlignment="1">
      <alignment horizontal="center"/>
    </xf>
    <xf numFmtId="6" fontId="7" fillId="0" borderId="1" xfId="0" applyNumberFormat="1" applyFont="1" applyFill="1" applyBorder="1" applyAlignment="1">
      <alignment horizontal="center"/>
    </xf>
    <xf numFmtId="6" fontId="7" fillId="0" borderId="3" xfId="0" applyNumberFormat="1" applyFont="1" applyFill="1" applyBorder="1" applyAlignment="1">
      <alignment horizontal="center"/>
    </xf>
    <xf numFmtId="41" fontId="4" fillId="0" borderId="16" xfId="2" applyNumberFormat="1" applyFont="1" applyFill="1" applyBorder="1"/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Fill="1" applyBorder="1" applyProtection="1">
      <protection locked="0"/>
    </xf>
    <xf numFmtId="41" fontId="4" fillId="0" borderId="21" xfId="0" applyNumberFormat="1" applyFont="1" applyFill="1" applyBorder="1"/>
    <xf numFmtId="41" fontId="4" fillId="0" borderId="16" xfId="0" applyNumberFormat="1" applyFont="1" applyFill="1" applyBorder="1" applyAlignment="1" applyProtection="1">
      <alignment horizontal="center"/>
      <protection locked="0"/>
    </xf>
    <xf numFmtId="41" fontId="7" fillId="0" borderId="16" xfId="0" applyNumberFormat="1" applyFont="1" applyFill="1" applyBorder="1" applyProtection="1">
      <protection locked="0"/>
    </xf>
    <xf numFmtId="41" fontId="4" fillId="0" borderId="2" xfId="0" applyNumberFormat="1" applyFont="1" applyFill="1" applyBorder="1" applyAlignment="1" applyProtection="1">
      <alignment horizontal="center"/>
      <protection locked="0"/>
    </xf>
    <xf numFmtId="41" fontId="4" fillId="0" borderId="19" xfId="0" applyNumberFormat="1" applyFont="1" applyFill="1" applyBorder="1" applyAlignment="1" applyProtection="1">
      <alignment horizontal="right"/>
      <protection locked="0"/>
    </xf>
    <xf numFmtId="41" fontId="4" fillId="0" borderId="19" xfId="0" applyNumberFormat="1" applyFont="1" applyFill="1" applyBorder="1" applyAlignment="1" applyProtection="1">
      <alignment horizontal="center"/>
      <protection locked="0"/>
    </xf>
    <xf numFmtId="41" fontId="4" fillId="0" borderId="16" xfId="0" applyNumberFormat="1" applyFont="1" applyFill="1" applyBorder="1" applyProtection="1">
      <protection locked="0"/>
    </xf>
    <xf numFmtId="41" fontId="7" fillId="0" borderId="7" xfId="0" applyNumberFormat="1" applyFont="1" applyFill="1" applyBorder="1" applyAlignment="1">
      <alignment horizontal="center"/>
    </xf>
    <xf numFmtId="41" fontId="7" fillId="0" borderId="10" xfId="0" applyNumberFormat="1" applyFont="1" applyFill="1" applyBorder="1" applyAlignment="1">
      <alignment horizontal="center"/>
    </xf>
    <xf numFmtId="41" fontId="8" fillId="2" borderId="16" xfId="0" applyNumberFormat="1" applyFont="1" applyFill="1" applyBorder="1" applyAlignment="1">
      <alignment horizontal="right"/>
    </xf>
    <xf numFmtId="41" fontId="4" fillId="2" borderId="18" xfId="0" applyNumberFormat="1" applyFont="1" applyFill="1" applyBorder="1" applyAlignment="1" applyProtection="1">
      <alignment horizontal="right"/>
      <protection locked="0"/>
    </xf>
    <xf numFmtId="41" fontId="7" fillId="2" borderId="16" xfId="0" applyNumberFormat="1" applyFont="1" applyFill="1" applyBorder="1" applyProtection="1">
      <protection locked="0"/>
    </xf>
    <xf numFmtId="41" fontId="4" fillId="2" borderId="2" xfId="0" applyNumberFormat="1" applyFont="1" applyFill="1" applyBorder="1" applyAlignment="1" applyProtection="1">
      <alignment horizontal="right"/>
      <protection locked="0"/>
    </xf>
    <xf numFmtId="41" fontId="4" fillId="2" borderId="8" xfId="0" applyNumberFormat="1" applyFont="1" applyFill="1" applyBorder="1" applyAlignment="1" applyProtection="1">
      <alignment horizontal="right"/>
      <protection locked="0"/>
    </xf>
    <xf numFmtId="41" fontId="4" fillId="2" borderId="16" xfId="0" applyNumberFormat="1" applyFont="1" applyFill="1" applyBorder="1" applyAlignment="1" applyProtection="1">
      <alignment horizontal="right"/>
      <protection locked="0"/>
    </xf>
    <xf numFmtId="41" fontId="4" fillId="2" borderId="16" xfId="0" applyNumberFormat="1" applyFont="1" applyFill="1" applyBorder="1" applyProtection="1">
      <protection locked="0"/>
    </xf>
    <xf numFmtId="41" fontId="4" fillId="2" borderId="16" xfId="0" applyNumberFormat="1" applyFont="1" applyFill="1" applyBorder="1" applyAlignment="1" applyProtection="1">
      <alignment horizontal="center"/>
      <protection locked="0"/>
    </xf>
    <xf numFmtId="41" fontId="4" fillId="2" borderId="1" xfId="0" applyNumberFormat="1" applyFont="1" applyFill="1" applyBorder="1" applyAlignment="1" applyProtection="1">
      <alignment horizontal="center"/>
      <protection locked="0"/>
    </xf>
    <xf numFmtId="41" fontId="4" fillId="2" borderId="8" xfId="0" applyNumberFormat="1" applyFont="1" applyFill="1" applyBorder="1" applyAlignment="1" applyProtection="1">
      <alignment horizontal="center"/>
      <protection locked="0"/>
    </xf>
    <xf numFmtId="41" fontId="4" fillId="2" borderId="11" xfId="0" applyNumberFormat="1" applyFont="1" applyFill="1" applyBorder="1"/>
    <xf numFmtId="41" fontId="4" fillId="2" borderId="13" xfId="0" applyNumberFormat="1" applyFont="1" applyFill="1" applyBorder="1"/>
    <xf numFmtId="41" fontId="4" fillId="2" borderId="7" xfId="0" applyNumberFormat="1" applyFont="1" applyFill="1" applyBorder="1"/>
    <xf numFmtId="41" fontId="7" fillId="2" borderId="7" xfId="0" applyNumberFormat="1" applyFont="1" applyFill="1" applyBorder="1"/>
    <xf numFmtId="41" fontId="7" fillId="2" borderId="11" xfId="0" applyNumberFormat="1" applyFont="1" applyFill="1" applyBorder="1"/>
    <xf numFmtId="41" fontId="4" fillId="2" borderId="12" xfId="0" applyNumberFormat="1" applyFont="1" applyFill="1" applyBorder="1"/>
    <xf numFmtId="41" fontId="4" fillId="2" borderId="14" xfId="0" applyNumberFormat="1" applyFont="1" applyFill="1" applyBorder="1"/>
    <xf numFmtId="41" fontId="4" fillId="2" borderId="16" xfId="0" applyNumberFormat="1" applyFont="1" applyFill="1" applyBorder="1"/>
    <xf numFmtId="41" fontId="4" fillId="2" borderId="10" xfId="0" applyNumberFormat="1" applyFont="1" applyFill="1" applyBorder="1"/>
    <xf numFmtId="41" fontId="7" fillId="2" borderId="10" xfId="0" applyNumberFormat="1" applyFont="1" applyFill="1" applyBorder="1"/>
    <xf numFmtId="41" fontId="7" fillId="2" borderId="12" xfId="0" applyNumberFormat="1" applyFont="1" applyFill="1" applyBorder="1"/>
    <xf numFmtId="0" fontId="6" fillId="0" borderId="17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horizontal="left" vertical="top" wrapText="1"/>
      <protection locked="0"/>
    </xf>
    <xf numFmtId="0" fontId="4" fillId="0" borderId="0" xfId="1" applyFont="1" applyFill="1" applyBorder="1" applyAlignment="1">
      <alignment wrapText="1"/>
    </xf>
    <xf numFmtId="37" fontId="6" fillId="0" borderId="0" xfId="0" applyNumberFormat="1" applyFont="1" applyFill="1" applyBorder="1"/>
    <xf numFmtId="37" fontId="4" fillId="0" borderId="22" xfId="0" applyNumberFormat="1" applyFont="1" applyFill="1" applyBorder="1"/>
  </cellXfs>
  <cellStyles count="3">
    <cellStyle name="Comma 2" xfId="2" xr:uid="{6A2F69D4-2CEE-4137-853B-4D95723871C0}"/>
    <cellStyle name="Normal" xfId="0" builtinId="0"/>
    <cellStyle name="Normal 2" xfId="1" xr:uid="{CCBD5206-1C80-4859-9687-C791C84D12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24D76-BC0A-4F4B-876A-EFCF013A46B2}">
  <sheetPr>
    <pageSetUpPr fitToPage="1"/>
  </sheetPr>
  <dimension ref="A1:K54"/>
  <sheetViews>
    <sheetView zoomScale="115" zoomScaleNormal="115" workbookViewId="0"/>
  </sheetViews>
  <sheetFormatPr defaultColWidth="9.140625" defaultRowHeight="12.75" x14ac:dyDescent="0.2"/>
  <cols>
    <col min="1" max="1" width="48.7109375" style="70" customWidth="1"/>
    <col min="2" max="2" width="15.28515625" style="37" customWidth="1"/>
    <col min="3" max="3" width="7.140625" style="37" customWidth="1"/>
    <col min="4" max="5" width="24.5703125" style="37" customWidth="1"/>
    <col min="6" max="7" width="16.5703125" style="37" customWidth="1"/>
    <col min="8" max="16384" width="9.140625" style="37"/>
  </cols>
  <sheetData>
    <row r="1" spans="1:11" ht="15.75" x14ac:dyDescent="0.25">
      <c r="A1" s="33" t="s">
        <v>0</v>
      </c>
      <c r="B1" s="34"/>
      <c r="C1" s="34"/>
      <c r="D1" s="35"/>
      <c r="E1" s="36" t="s">
        <v>1</v>
      </c>
      <c r="F1" s="111" t="s">
        <v>2</v>
      </c>
      <c r="G1" s="111"/>
    </row>
    <row r="2" spans="1:11" ht="15.75" x14ac:dyDescent="0.25">
      <c r="A2" s="33" t="s">
        <v>3</v>
      </c>
      <c r="B2" s="34"/>
      <c r="C2" s="34"/>
      <c r="D2" s="38"/>
      <c r="E2" s="38"/>
      <c r="F2" s="39"/>
      <c r="G2" s="39"/>
    </row>
    <row r="3" spans="1:11" ht="15.75" x14ac:dyDescent="0.25">
      <c r="A3" s="33" t="s">
        <v>4</v>
      </c>
      <c r="B3" s="34"/>
      <c r="C3" s="34"/>
      <c r="D3" s="35"/>
      <c r="E3" s="35"/>
    </row>
    <row r="4" spans="1:11" x14ac:dyDescent="0.2">
      <c r="A4" s="40"/>
      <c r="B4" s="41"/>
      <c r="C4" s="42"/>
      <c r="D4" s="42"/>
      <c r="E4" s="43"/>
      <c r="F4" s="44"/>
      <c r="G4" s="45"/>
    </row>
    <row r="5" spans="1:11" x14ac:dyDescent="0.2">
      <c r="A5" s="46"/>
      <c r="B5" s="47"/>
      <c r="C5" s="48"/>
      <c r="D5" s="49"/>
      <c r="E5" s="50"/>
      <c r="F5" s="51"/>
      <c r="G5" s="51"/>
    </row>
    <row r="6" spans="1:11" x14ac:dyDescent="0.2">
      <c r="A6" s="12" t="s">
        <v>6</v>
      </c>
      <c r="B6" s="11" t="s">
        <v>7</v>
      </c>
      <c r="C6" s="12" t="s">
        <v>8</v>
      </c>
      <c r="D6" s="12" t="s">
        <v>9</v>
      </c>
      <c r="E6" s="12" t="s">
        <v>10</v>
      </c>
      <c r="F6" s="13" t="s">
        <v>11</v>
      </c>
      <c r="G6" s="13" t="s">
        <v>12</v>
      </c>
    </row>
    <row r="7" spans="1:11" s="53" customFormat="1" x14ac:dyDescent="0.2">
      <c r="A7" s="40" t="s">
        <v>13</v>
      </c>
      <c r="B7" s="43"/>
      <c r="C7" s="43"/>
      <c r="D7" s="52"/>
      <c r="E7" s="52"/>
      <c r="F7" s="45"/>
      <c r="G7" s="45"/>
      <c r="H7" s="37"/>
      <c r="I7" s="37"/>
      <c r="J7" s="37"/>
      <c r="K7" s="37"/>
    </row>
    <row r="8" spans="1:11" s="53" customFormat="1" x14ac:dyDescent="0.2">
      <c r="A8" s="54" t="s">
        <v>28</v>
      </c>
      <c r="B8" s="59">
        <v>1</v>
      </c>
      <c r="C8" s="59">
        <v>1</v>
      </c>
      <c r="D8" s="72">
        <v>468000</v>
      </c>
      <c r="E8" s="90">
        <v>192342</v>
      </c>
      <c r="F8" s="55">
        <v>132000</v>
      </c>
      <c r="G8" s="90">
        <v>54250</v>
      </c>
      <c r="H8" s="37"/>
      <c r="I8" s="37"/>
      <c r="J8" s="37"/>
      <c r="K8" s="37"/>
    </row>
    <row r="9" spans="1:11" s="53" customFormat="1" x14ac:dyDescent="0.2">
      <c r="A9" s="54" t="s">
        <v>29</v>
      </c>
      <c r="B9" s="59">
        <v>11</v>
      </c>
      <c r="C9" s="59">
        <v>11</v>
      </c>
      <c r="D9" s="55">
        <v>2052007</v>
      </c>
      <c r="E9" s="90">
        <v>843349</v>
      </c>
      <c r="F9" s="55">
        <v>302996</v>
      </c>
      <c r="G9" s="90">
        <v>124527</v>
      </c>
      <c r="H9" s="37"/>
      <c r="I9" s="37"/>
      <c r="J9" s="37"/>
      <c r="K9" s="37"/>
    </row>
    <row r="10" spans="1:11" x14ac:dyDescent="0.2">
      <c r="A10" s="56" t="s">
        <v>30</v>
      </c>
      <c r="B10" s="59">
        <v>90</v>
      </c>
      <c r="C10" s="59">
        <v>90</v>
      </c>
      <c r="D10" s="57">
        <v>10747081</v>
      </c>
      <c r="E10" s="90">
        <v>4416913</v>
      </c>
      <c r="F10" s="58">
        <v>94873</v>
      </c>
      <c r="G10" s="90">
        <v>38992</v>
      </c>
    </row>
    <row r="11" spans="1:11" x14ac:dyDescent="0.2">
      <c r="A11" s="56" t="s">
        <v>31</v>
      </c>
      <c r="B11" s="59">
        <v>98</v>
      </c>
      <c r="C11" s="59">
        <v>98</v>
      </c>
      <c r="D11" s="57">
        <v>8877101</v>
      </c>
      <c r="E11" s="90">
        <v>3648375</v>
      </c>
      <c r="F11" s="58">
        <v>61527</v>
      </c>
      <c r="G11" s="90">
        <v>25287</v>
      </c>
    </row>
    <row r="12" spans="1:11" x14ac:dyDescent="0.2">
      <c r="A12" s="56" t="s">
        <v>32</v>
      </c>
      <c r="B12" s="59">
        <v>78</v>
      </c>
      <c r="C12" s="59">
        <v>78</v>
      </c>
      <c r="D12" s="57">
        <v>6292409</v>
      </c>
      <c r="E12" s="90">
        <v>2586100</v>
      </c>
      <c r="F12" s="58"/>
      <c r="G12" s="90"/>
    </row>
    <row r="13" spans="1:11" x14ac:dyDescent="0.2">
      <c r="A13" s="56" t="s">
        <v>33</v>
      </c>
      <c r="B13" s="59">
        <v>81</v>
      </c>
      <c r="C13" s="59">
        <v>81</v>
      </c>
      <c r="D13" s="57">
        <v>4207640</v>
      </c>
      <c r="E13" s="90">
        <v>1729286</v>
      </c>
      <c r="F13" s="58">
        <v>355113</v>
      </c>
      <c r="G13" s="90">
        <v>145947</v>
      </c>
    </row>
    <row r="14" spans="1:11" x14ac:dyDescent="0.2">
      <c r="A14" s="56" t="s">
        <v>34</v>
      </c>
      <c r="B14" s="59"/>
      <c r="C14" s="59"/>
      <c r="D14" s="57"/>
      <c r="E14" s="91"/>
      <c r="F14" s="58"/>
      <c r="G14" s="97"/>
    </row>
    <row r="15" spans="1:11" x14ac:dyDescent="0.2">
      <c r="A15" s="56" t="s">
        <v>35</v>
      </c>
      <c r="B15" s="59"/>
      <c r="C15" s="59"/>
      <c r="D15" s="57"/>
      <c r="E15" s="91"/>
      <c r="F15" s="58"/>
      <c r="G15" s="97"/>
    </row>
    <row r="16" spans="1:11" x14ac:dyDescent="0.2">
      <c r="A16" s="56" t="s">
        <v>36</v>
      </c>
      <c r="B16" s="59"/>
      <c r="C16" s="59"/>
      <c r="D16" s="57"/>
      <c r="E16" s="91"/>
      <c r="F16" s="58"/>
      <c r="G16" s="97"/>
    </row>
    <row r="17" spans="1:7" x14ac:dyDescent="0.2">
      <c r="A17" s="56" t="s">
        <v>37</v>
      </c>
      <c r="B17" s="59"/>
      <c r="C17" s="59"/>
      <c r="D17" s="57"/>
      <c r="E17" s="91"/>
      <c r="F17" s="58"/>
      <c r="G17" s="97"/>
    </row>
    <row r="18" spans="1:7" x14ac:dyDescent="0.2">
      <c r="A18" s="56" t="s">
        <v>38</v>
      </c>
      <c r="B18" s="59">
        <v>49</v>
      </c>
      <c r="C18" s="59">
        <v>49</v>
      </c>
      <c r="D18" s="57">
        <v>3800451</v>
      </c>
      <c r="E18" s="90">
        <v>1561937</v>
      </c>
      <c r="F18" s="19"/>
      <c r="G18" s="90"/>
    </row>
    <row r="19" spans="1:7" x14ac:dyDescent="0.2">
      <c r="A19" s="56" t="s">
        <v>39</v>
      </c>
      <c r="B19" s="59"/>
      <c r="C19" s="59"/>
      <c r="D19" s="57"/>
      <c r="E19" s="91"/>
      <c r="F19" s="58"/>
      <c r="G19" s="97"/>
    </row>
    <row r="20" spans="1:7" x14ac:dyDescent="0.2">
      <c r="A20" s="56" t="s">
        <v>40</v>
      </c>
      <c r="B20" s="59" t="s">
        <v>5</v>
      </c>
      <c r="C20" s="59"/>
      <c r="D20" s="57"/>
      <c r="E20" s="91"/>
      <c r="F20" s="58"/>
      <c r="G20" s="97"/>
    </row>
    <row r="21" spans="1:7" x14ac:dyDescent="0.2">
      <c r="A21" s="56" t="s">
        <v>41</v>
      </c>
      <c r="B21" s="59">
        <v>387</v>
      </c>
      <c r="C21" s="59">
        <v>387</v>
      </c>
      <c r="D21" s="57">
        <v>11910548</v>
      </c>
      <c r="E21" s="90">
        <v>4895083</v>
      </c>
      <c r="F21" s="57">
        <v>13678555</v>
      </c>
      <c r="G21" s="90">
        <v>5621712</v>
      </c>
    </row>
    <row r="22" spans="1:7" x14ac:dyDescent="0.2">
      <c r="A22" s="56" t="s">
        <v>42</v>
      </c>
      <c r="B22" s="59">
        <v>247</v>
      </c>
      <c r="C22" s="59">
        <v>247</v>
      </c>
      <c r="D22" s="57">
        <v>7038852</v>
      </c>
      <c r="E22" s="90">
        <v>2892878</v>
      </c>
      <c r="F22" s="57">
        <v>2170786</v>
      </c>
      <c r="G22" s="90">
        <v>892165</v>
      </c>
    </row>
    <row r="23" spans="1:7" x14ac:dyDescent="0.2">
      <c r="A23" s="56" t="s">
        <v>43</v>
      </c>
      <c r="B23" s="59"/>
      <c r="C23" s="59"/>
      <c r="D23" s="57"/>
      <c r="E23" s="91"/>
      <c r="F23" s="58"/>
      <c r="G23" s="97"/>
    </row>
    <row r="24" spans="1:7" x14ac:dyDescent="0.2">
      <c r="A24" s="56" t="s">
        <v>44</v>
      </c>
      <c r="B24" s="59"/>
      <c r="C24" s="59"/>
      <c r="D24" s="57"/>
      <c r="E24" s="91"/>
      <c r="F24" s="58"/>
      <c r="G24" s="97"/>
    </row>
    <row r="25" spans="1:7" x14ac:dyDescent="0.2">
      <c r="A25" s="56" t="s">
        <v>45</v>
      </c>
      <c r="B25" s="59"/>
      <c r="C25" s="59"/>
      <c r="D25" s="57"/>
      <c r="E25" s="91"/>
      <c r="F25" s="58"/>
      <c r="G25" s="97"/>
    </row>
    <row r="26" spans="1:7" x14ac:dyDescent="0.2">
      <c r="A26" s="60" t="s">
        <v>46</v>
      </c>
      <c r="B26" s="61">
        <f t="shared" ref="B26:G26" si="0">SUM(B7:B25)</f>
        <v>1042</v>
      </c>
      <c r="C26" s="61">
        <f t="shared" si="0"/>
        <v>1042</v>
      </c>
      <c r="D26" s="83">
        <f t="shared" si="0"/>
        <v>55394089</v>
      </c>
      <c r="E26" s="92">
        <f t="shared" si="0"/>
        <v>22766263</v>
      </c>
      <c r="F26" s="83">
        <f t="shared" si="0"/>
        <v>16795850</v>
      </c>
      <c r="G26" s="92">
        <f t="shared" si="0"/>
        <v>6902880</v>
      </c>
    </row>
    <row r="27" spans="1:7" x14ac:dyDescent="0.2">
      <c r="A27" s="56" t="s">
        <v>47</v>
      </c>
      <c r="B27" s="59">
        <v>123</v>
      </c>
      <c r="C27" s="59">
        <v>123</v>
      </c>
      <c r="D27" s="57">
        <v>6310998</v>
      </c>
      <c r="E27" s="90">
        <v>2593740</v>
      </c>
      <c r="F27" s="57">
        <v>1347139</v>
      </c>
      <c r="G27" s="90">
        <v>553657</v>
      </c>
    </row>
    <row r="28" spans="1:7" x14ac:dyDescent="0.2">
      <c r="A28" s="56" t="s">
        <v>48</v>
      </c>
      <c r="B28" s="59"/>
      <c r="C28" s="59"/>
      <c r="D28" s="57"/>
      <c r="E28" s="91"/>
      <c r="F28" s="57"/>
      <c r="G28" s="97"/>
    </row>
    <row r="29" spans="1:7" x14ac:dyDescent="0.2">
      <c r="A29" s="56" t="s">
        <v>49</v>
      </c>
      <c r="B29" s="61">
        <f t="shared" ref="B29:G29" si="1">SUM(B26:B28)</f>
        <v>1165</v>
      </c>
      <c r="C29" s="61">
        <f t="shared" si="1"/>
        <v>1165</v>
      </c>
      <c r="D29" s="83">
        <f t="shared" si="1"/>
        <v>61705087</v>
      </c>
      <c r="E29" s="92">
        <f t="shared" si="1"/>
        <v>25360003</v>
      </c>
      <c r="F29" s="83">
        <f t="shared" si="1"/>
        <v>18142989</v>
      </c>
      <c r="G29" s="92">
        <f t="shared" si="1"/>
        <v>7456537</v>
      </c>
    </row>
    <row r="30" spans="1:7" x14ac:dyDescent="0.2">
      <c r="A30" s="54"/>
      <c r="B30" s="62"/>
      <c r="C30" s="62"/>
      <c r="D30" s="55"/>
      <c r="E30" s="93"/>
      <c r="F30" s="84"/>
      <c r="G30" s="98"/>
    </row>
    <row r="31" spans="1:7" x14ac:dyDescent="0.2">
      <c r="A31" s="63" t="s">
        <v>25</v>
      </c>
      <c r="B31" s="64"/>
      <c r="C31" s="64"/>
      <c r="D31" s="85"/>
      <c r="E31" s="94"/>
      <c r="F31" s="86"/>
      <c r="G31" s="99"/>
    </row>
    <row r="32" spans="1:7" x14ac:dyDescent="0.2">
      <c r="A32" s="56" t="s">
        <v>30</v>
      </c>
      <c r="B32" s="59"/>
      <c r="C32" s="59"/>
      <c r="D32" s="57"/>
      <c r="E32" s="91"/>
      <c r="F32" s="86"/>
      <c r="G32" s="99"/>
    </row>
    <row r="33" spans="1:9" x14ac:dyDescent="0.2">
      <c r="A33" s="56" t="s">
        <v>31</v>
      </c>
      <c r="B33" s="59"/>
      <c r="C33" s="59"/>
      <c r="D33" s="57"/>
      <c r="E33" s="91"/>
      <c r="F33" s="58"/>
      <c r="G33" s="97"/>
    </row>
    <row r="34" spans="1:9" x14ac:dyDescent="0.2">
      <c r="A34" s="56" t="s">
        <v>32</v>
      </c>
      <c r="B34" s="59">
        <v>1</v>
      </c>
      <c r="C34" s="59">
        <v>1</v>
      </c>
      <c r="D34" s="57">
        <v>49379</v>
      </c>
      <c r="E34" s="90">
        <v>20294</v>
      </c>
      <c r="F34" s="58"/>
      <c r="G34" s="90"/>
    </row>
    <row r="35" spans="1:9" x14ac:dyDescent="0.2">
      <c r="A35" s="56" t="s">
        <v>33</v>
      </c>
      <c r="B35" s="59">
        <v>1</v>
      </c>
      <c r="C35" s="59">
        <v>1</v>
      </c>
      <c r="D35" s="57">
        <v>20351</v>
      </c>
      <c r="E35" s="90">
        <v>8364</v>
      </c>
      <c r="F35" s="58"/>
      <c r="G35" s="90"/>
    </row>
    <row r="36" spans="1:9" x14ac:dyDescent="0.2">
      <c r="A36" s="56" t="s">
        <v>34</v>
      </c>
      <c r="B36" s="59"/>
      <c r="C36" s="59"/>
      <c r="D36" s="57"/>
      <c r="E36" s="91"/>
      <c r="F36" s="58"/>
      <c r="G36" s="97"/>
    </row>
    <row r="37" spans="1:9" x14ac:dyDescent="0.2">
      <c r="A37" s="56" t="s">
        <v>35</v>
      </c>
      <c r="B37" s="59"/>
      <c r="C37" s="59"/>
      <c r="D37" s="57"/>
      <c r="E37" s="91"/>
      <c r="F37" s="58"/>
      <c r="G37" s="97"/>
    </row>
    <row r="38" spans="1:9" x14ac:dyDescent="0.2">
      <c r="A38" s="56" t="s">
        <v>36</v>
      </c>
      <c r="B38" s="59"/>
      <c r="C38" s="59"/>
      <c r="D38" s="57"/>
      <c r="E38" s="91"/>
      <c r="F38" s="58"/>
      <c r="G38" s="97"/>
    </row>
    <row r="39" spans="1:9" x14ac:dyDescent="0.2">
      <c r="A39" s="56" t="s">
        <v>37</v>
      </c>
      <c r="B39" s="59"/>
      <c r="C39" s="59"/>
      <c r="D39" s="57"/>
      <c r="E39" s="91"/>
      <c r="F39" s="58"/>
      <c r="G39" s="97"/>
    </row>
    <row r="40" spans="1:9" x14ac:dyDescent="0.2">
      <c r="A40" s="65" t="s">
        <v>38</v>
      </c>
      <c r="B40" s="59">
        <v>1</v>
      </c>
      <c r="C40" s="59">
        <v>1</v>
      </c>
      <c r="D40" s="78">
        <v>73981</v>
      </c>
      <c r="E40" s="90">
        <v>30405</v>
      </c>
      <c r="F40" s="82"/>
      <c r="G40" s="90"/>
    </row>
    <row r="41" spans="1:9" x14ac:dyDescent="0.2">
      <c r="A41" s="65" t="s">
        <v>39</v>
      </c>
      <c r="B41" s="59"/>
      <c r="C41" s="59"/>
      <c r="D41" s="66"/>
      <c r="E41" s="95"/>
      <c r="F41" s="82"/>
      <c r="G41" s="97"/>
    </row>
    <row r="42" spans="1:9" x14ac:dyDescent="0.2">
      <c r="A42" s="65" t="s">
        <v>40</v>
      </c>
      <c r="B42" s="59">
        <v>127</v>
      </c>
      <c r="C42" s="59">
        <v>42</v>
      </c>
      <c r="D42" s="66">
        <v>774795</v>
      </c>
      <c r="E42" s="90">
        <v>318431</v>
      </c>
      <c r="F42" s="82"/>
      <c r="G42" s="90"/>
    </row>
    <row r="43" spans="1:9" x14ac:dyDescent="0.2">
      <c r="A43" s="65" t="s">
        <v>41</v>
      </c>
      <c r="B43" s="59">
        <v>6</v>
      </c>
      <c r="C43" s="59">
        <v>3</v>
      </c>
      <c r="D43" s="66">
        <v>117843</v>
      </c>
      <c r="E43" s="90">
        <v>48432</v>
      </c>
      <c r="F43" s="66">
        <v>116705</v>
      </c>
      <c r="G43" s="90">
        <v>47964</v>
      </c>
    </row>
    <row r="44" spans="1:9" x14ac:dyDescent="0.2">
      <c r="A44" s="65" t="s">
        <v>42</v>
      </c>
      <c r="B44" s="59"/>
      <c r="C44" s="59"/>
      <c r="D44" s="66"/>
      <c r="E44" s="95"/>
      <c r="F44" s="82"/>
      <c r="G44" s="97"/>
    </row>
    <row r="45" spans="1:9" x14ac:dyDescent="0.2">
      <c r="A45" s="65" t="s">
        <v>43</v>
      </c>
      <c r="B45" s="59"/>
      <c r="C45" s="59"/>
      <c r="D45" s="66"/>
      <c r="E45" s="95"/>
      <c r="F45" s="82"/>
      <c r="G45" s="97"/>
    </row>
    <row r="46" spans="1:9" x14ac:dyDescent="0.2">
      <c r="A46" s="65" t="s">
        <v>44</v>
      </c>
      <c r="B46" s="59"/>
      <c r="C46" s="59"/>
      <c r="D46" s="66"/>
      <c r="E46" s="95"/>
      <c r="F46" s="82"/>
      <c r="G46" s="97"/>
    </row>
    <row r="47" spans="1:9" x14ac:dyDescent="0.2">
      <c r="A47" s="65" t="s">
        <v>45</v>
      </c>
      <c r="B47" s="59"/>
      <c r="C47" s="59"/>
      <c r="D47" s="66"/>
      <c r="E47" s="95"/>
      <c r="F47" s="82"/>
      <c r="G47" s="97"/>
    </row>
    <row r="48" spans="1:9" x14ac:dyDescent="0.2">
      <c r="A48" s="65" t="s">
        <v>50</v>
      </c>
      <c r="B48" s="59">
        <f t="shared" ref="B48:G48" si="2">SUM(B32:B47)</f>
        <v>136</v>
      </c>
      <c r="C48" s="59">
        <f t="shared" si="2"/>
        <v>48</v>
      </c>
      <c r="D48" s="87">
        <f t="shared" si="2"/>
        <v>1036349</v>
      </c>
      <c r="E48" s="96">
        <f t="shared" si="2"/>
        <v>425926</v>
      </c>
      <c r="F48" s="87">
        <f t="shared" si="2"/>
        <v>116705</v>
      </c>
      <c r="G48" s="96">
        <f t="shared" si="2"/>
        <v>47964</v>
      </c>
      <c r="I48" s="67"/>
    </row>
    <row r="49" spans="1:7" x14ac:dyDescent="0.2">
      <c r="A49" s="65" t="s">
        <v>51</v>
      </c>
      <c r="B49" s="59"/>
      <c r="C49" s="59"/>
      <c r="D49" s="66"/>
      <c r="E49" s="95"/>
      <c r="F49" s="66"/>
      <c r="G49" s="97"/>
    </row>
    <row r="50" spans="1:7" x14ac:dyDescent="0.2">
      <c r="A50" s="65" t="s">
        <v>48</v>
      </c>
      <c r="B50" s="59"/>
      <c r="C50" s="59"/>
      <c r="D50" s="66"/>
      <c r="E50" s="95"/>
      <c r="F50" s="66"/>
      <c r="G50" s="97"/>
    </row>
    <row r="51" spans="1:7" x14ac:dyDescent="0.2">
      <c r="A51" s="65" t="s">
        <v>52</v>
      </c>
      <c r="B51" s="59">
        <f t="shared" ref="B51:G51" si="3">SUM(B48:B50)</f>
        <v>136</v>
      </c>
      <c r="C51" s="59">
        <f t="shared" si="3"/>
        <v>48</v>
      </c>
      <c r="D51" s="87">
        <f t="shared" si="3"/>
        <v>1036349</v>
      </c>
      <c r="E51" s="96">
        <f t="shared" si="3"/>
        <v>425926</v>
      </c>
      <c r="F51" s="87">
        <f t="shared" si="3"/>
        <v>116705</v>
      </c>
      <c r="G51" s="96">
        <f t="shared" si="3"/>
        <v>47964</v>
      </c>
    </row>
    <row r="52" spans="1:7" s="69" customFormat="1" x14ac:dyDescent="0.2">
      <c r="A52" s="68" t="s">
        <v>27</v>
      </c>
      <c r="B52" s="61">
        <f t="shared" ref="B52:G52" si="4">B29+B51</f>
        <v>1301</v>
      </c>
      <c r="C52" s="61">
        <f t="shared" si="4"/>
        <v>1213</v>
      </c>
      <c r="D52" s="83">
        <f t="shared" si="4"/>
        <v>62741436</v>
      </c>
      <c r="E52" s="92">
        <f t="shared" si="4"/>
        <v>25785929</v>
      </c>
      <c r="F52" s="83">
        <f t="shared" si="4"/>
        <v>18259694</v>
      </c>
      <c r="G52" s="92">
        <f t="shared" si="4"/>
        <v>7504501</v>
      </c>
    </row>
    <row r="53" spans="1:7" x14ac:dyDescent="0.2">
      <c r="A53" s="79"/>
      <c r="B53" s="80"/>
      <c r="C53" s="80"/>
      <c r="D53" s="80"/>
      <c r="E53" s="80"/>
      <c r="F53" s="80"/>
      <c r="G53" s="80"/>
    </row>
    <row r="54" spans="1:7" x14ac:dyDescent="0.2">
      <c r="A54" s="71" t="s">
        <v>53</v>
      </c>
      <c r="B54" s="80"/>
      <c r="C54" s="80"/>
      <c r="D54" s="80"/>
      <c r="E54" s="80"/>
      <c r="F54" s="80"/>
      <c r="G54" s="80"/>
    </row>
  </sheetData>
  <mergeCells count="1">
    <mergeCell ref="F1:G1"/>
  </mergeCells>
  <pageMargins left="0.7" right="0.7" top="0.6" bottom="0.5" header="0.3" footer="0.3"/>
  <pageSetup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FE452-B381-4031-A9E6-C87382487761}">
  <sheetPr>
    <pageSetUpPr fitToPage="1"/>
  </sheetPr>
  <dimension ref="A1:G41"/>
  <sheetViews>
    <sheetView tabSelected="1" topLeftCell="A22" zoomScale="115" zoomScaleNormal="115" workbookViewId="0">
      <selection activeCell="D49" sqref="D49"/>
    </sheetView>
  </sheetViews>
  <sheetFormatPr defaultColWidth="9.140625" defaultRowHeight="12.75" x14ac:dyDescent="0.2"/>
  <cols>
    <col min="1" max="1" width="48.7109375" style="3" customWidth="1"/>
    <col min="2" max="2" width="15.28515625" style="3" customWidth="1"/>
    <col min="3" max="3" width="7.140625" style="3" customWidth="1"/>
    <col min="4" max="5" width="24.5703125" style="3" customWidth="1"/>
    <col min="6" max="7" width="16.5703125" style="3" customWidth="1"/>
    <col min="8" max="16384" width="9.140625" style="3"/>
  </cols>
  <sheetData>
    <row r="1" spans="1:7" ht="15.6" customHeight="1" x14ac:dyDescent="0.35">
      <c r="A1" s="1" t="s">
        <v>0</v>
      </c>
      <c r="B1" s="2"/>
      <c r="C1" s="2"/>
      <c r="D1" s="2"/>
      <c r="E1" s="36" t="s">
        <v>1</v>
      </c>
      <c r="F1" s="111" t="s">
        <v>2</v>
      </c>
      <c r="G1" s="111"/>
    </row>
    <row r="2" spans="1:7" ht="15.6" customHeight="1" x14ac:dyDescent="0.35">
      <c r="A2" s="1" t="s">
        <v>3</v>
      </c>
      <c r="B2" s="2"/>
      <c r="C2" s="2"/>
      <c r="D2" s="4"/>
      <c r="E2" s="4"/>
      <c r="F2" s="4"/>
      <c r="G2" s="4"/>
    </row>
    <row r="3" spans="1:7" ht="15.6" customHeight="1" x14ac:dyDescent="0.35">
      <c r="A3" s="1" t="s">
        <v>4</v>
      </c>
      <c r="B3" s="2"/>
      <c r="C3" s="2"/>
      <c r="D3" s="4"/>
      <c r="E3" s="4"/>
      <c r="F3" s="4"/>
      <c r="G3" s="4"/>
    </row>
    <row r="4" spans="1:7" x14ac:dyDescent="0.2">
      <c r="A4" s="73" t="s">
        <v>5</v>
      </c>
      <c r="B4" s="74"/>
      <c r="C4" s="74"/>
      <c r="D4" s="75"/>
      <c r="E4" s="75"/>
      <c r="F4" s="76"/>
      <c r="G4" s="77"/>
    </row>
    <row r="5" spans="1:7" x14ac:dyDescent="0.2">
      <c r="A5" s="5"/>
      <c r="B5" s="6"/>
      <c r="C5" s="6"/>
      <c r="D5" s="7"/>
      <c r="E5" s="7"/>
      <c r="F5" s="8"/>
      <c r="G5" s="9"/>
    </row>
    <row r="6" spans="1:7" x14ac:dyDescent="0.2">
      <c r="A6" s="10" t="s">
        <v>6</v>
      </c>
      <c r="B6" s="11" t="s">
        <v>7</v>
      </c>
      <c r="C6" s="12" t="s">
        <v>8</v>
      </c>
      <c r="D6" s="12" t="s">
        <v>9</v>
      </c>
      <c r="E6" s="12" t="s">
        <v>10</v>
      </c>
      <c r="F6" s="13" t="s">
        <v>11</v>
      </c>
      <c r="G6" s="13" t="s">
        <v>12</v>
      </c>
    </row>
    <row r="7" spans="1:7" x14ac:dyDescent="0.2">
      <c r="A7" s="14" t="s">
        <v>13</v>
      </c>
      <c r="B7" s="6"/>
      <c r="C7" s="6"/>
      <c r="D7" s="88"/>
      <c r="E7" s="88"/>
      <c r="F7" s="88"/>
      <c r="G7" s="89"/>
    </row>
    <row r="8" spans="1:7" x14ac:dyDescent="0.2">
      <c r="A8" s="15" t="s">
        <v>14</v>
      </c>
      <c r="B8" s="59"/>
      <c r="C8" s="59"/>
      <c r="D8" s="30"/>
      <c r="E8" s="100"/>
      <c r="F8" s="30"/>
      <c r="G8" s="105"/>
    </row>
    <row r="9" spans="1:7" x14ac:dyDescent="0.2">
      <c r="A9" s="16" t="s">
        <v>15</v>
      </c>
      <c r="B9" s="59"/>
      <c r="C9" s="59"/>
      <c r="D9" s="18"/>
      <c r="E9" s="101"/>
      <c r="F9" s="18"/>
      <c r="G9" s="106"/>
    </row>
    <row r="10" spans="1:7" x14ac:dyDescent="0.2">
      <c r="A10" s="17" t="s">
        <v>16</v>
      </c>
      <c r="B10" s="59"/>
      <c r="C10" s="59"/>
      <c r="D10" s="18"/>
      <c r="E10" s="101"/>
      <c r="F10" s="18"/>
      <c r="G10" s="106"/>
    </row>
    <row r="11" spans="1:7" x14ac:dyDescent="0.2">
      <c r="A11" s="17" t="s">
        <v>17</v>
      </c>
      <c r="B11" s="59"/>
      <c r="C11" s="59"/>
      <c r="D11" s="18">
        <v>-5773306</v>
      </c>
      <c r="E11" s="90">
        <v>-2372754</v>
      </c>
      <c r="F11" s="18"/>
      <c r="G11" s="106"/>
    </row>
    <row r="12" spans="1:7" x14ac:dyDescent="0.2">
      <c r="A12" s="17" t="s">
        <v>18</v>
      </c>
      <c r="B12" s="59">
        <v>21</v>
      </c>
      <c r="C12" s="59">
        <v>21</v>
      </c>
      <c r="D12" s="18"/>
      <c r="E12" s="101"/>
      <c r="F12" s="18">
        <v>1165209</v>
      </c>
      <c r="G12" s="90">
        <v>478886</v>
      </c>
    </row>
    <row r="13" spans="1:7" x14ac:dyDescent="0.2">
      <c r="A13" s="17" t="s">
        <v>19</v>
      </c>
      <c r="B13" s="59"/>
      <c r="C13" s="59"/>
      <c r="D13" s="18"/>
      <c r="E13" s="101"/>
      <c r="F13" s="18"/>
      <c r="G13" s="106"/>
    </row>
    <row r="14" spans="1:7" x14ac:dyDescent="0.2">
      <c r="A14" s="17" t="s">
        <v>20</v>
      </c>
      <c r="B14" s="59"/>
      <c r="C14" s="59"/>
      <c r="D14" s="18"/>
      <c r="E14" s="101"/>
      <c r="F14" s="18"/>
      <c r="G14" s="106"/>
    </row>
    <row r="15" spans="1:7" x14ac:dyDescent="0.2">
      <c r="A15" s="16" t="s">
        <v>21</v>
      </c>
      <c r="B15" s="59"/>
      <c r="C15" s="59"/>
      <c r="D15" s="18">
        <v>1326900</v>
      </c>
      <c r="E15" s="101"/>
      <c r="F15" s="18"/>
      <c r="G15" s="106"/>
    </row>
    <row r="16" spans="1:7" x14ac:dyDescent="0.2">
      <c r="A16" s="16" t="s">
        <v>22</v>
      </c>
      <c r="B16" s="59"/>
      <c r="C16" s="59"/>
      <c r="D16" s="18"/>
      <c r="E16" s="101"/>
      <c r="F16" s="18"/>
      <c r="G16" s="106"/>
    </row>
    <row r="17" spans="1:7" x14ac:dyDescent="0.2">
      <c r="A17" s="16" t="s">
        <v>23</v>
      </c>
      <c r="B17" s="59"/>
      <c r="C17" s="59"/>
      <c r="D17" s="18">
        <v>935000</v>
      </c>
      <c r="E17" s="90">
        <v>384273</v>
      </c>
      <c r="F17" s="18"/>
      <c r="G17" s="106"/>
    </row>
    <row r="18" spans="1:7" x14ac:dyDescent="0.2">
      <c r="A18" s="16"/>
      <c r="B18" s="59"/>
      <c r="C18" s="59"/>
      <c r="D18" s="18"/>
      <c r="E18" s="90"/>
      <c r="F18" s="81"/>
      <c r="G18" s="106"/>
    </row>
    <row r="19" spans="1:7" x14ac:dyDescent="0.2">
      <c r="A19" s="16" t="s">
        <v>55</v>
      </c>
      <c r="B19" s="59">
        <f>'BOR10 page 1'!B29</f>
        <v>1165</v>
      </c>
      <c r="C19" s="59">
        <f>'BOR10 page 1'!C29</f>
        <v>1165</v>
      </c>
      <c r="D19" s="18">
        <f>'BOR10 page 1'!D29</f>
        <v>61705087</v>
      </c>
      <c r="E19" s="102">
        <f>'BOR10 page 1'!E29</f>
        <v>25360003</v>
      </c>
      <c r="F19" s="18">
        <f>'BOR10 page 1'!F29</f>
        <v>18142989</v>
      </c>
      <c r="G19" s="106">
        <f>'BOR10 page 1'!G29</f>
        <v>7456537</v>
      </c>
    </row>
    <row r="20" spans="1:7" x14ac:dyDescent="0.2">
      <c r="A20" s="16"/>
      <c r="B20" s="59"/>
      <c r="C20" s="59"/>
      <c r="D20" s="18"/>
      <c r="E20" s="101"/>
      <c r="F20" s="18"/>
      <c r="G20" s="106"/>
    </row>
    <row r="21" spans="1:7" x14ac:dyDescent="0.2">
      <c r="A21" s="16" t="s">
        <v>24</v>
      </c>
      <c r="B21" s="59">
        <f t="shared" ref="B21:G21" si="0">SUM(B11:B20)</f>
        <v>1186</v>
      </c>
      <c r="C21" s="59">
        <f t="shared" si="0"/>
        <v>1186</v>
      </c>
      <c r="D21" s="18">
        <f t="shared" si="0"/>
        <v>58193681</v>
      </c>
      <c r="E21" s="101">
        <f t="shared" si="0"/>
        <v>23371522</v>
      </c>
      <c r="F21" s="18">
        <f t="shared" si="0"/>
        <v>19308198</v>
      </c>
      <c r="G21" s="107">
        <f t="shared" si="0"/>
        <v>7935423</v>
      </c>
    </row>
    <row r="22" spans="1:7" x14ac:dyDescent="0.2">
      <c r="A22" s="16"/>
      <c r="B22" s="20"/>
      <c r="C22" s="21"/>
      <c r="D22" s="18"/>
      <c r="E22" s="101"/>
      <c r="F22" s="22"/>
      <c r="G22" s="108"/>
    </row>
    <row r="23" spans="1:7" x14ac:dyDescent="0.2">
      <c r="A23" s="23"/>
      <c r="B23" s="24"/>
      <c r="C23" s="24"/>
      <c r="D23" s="25"/>
      <c r="E23" s="102"/>
      <c r="F23" s="26"/>
      <c r="G23" s="108"/>
    </row>
    <row r="24" spans="1:7" x14ac:dyDescent="0.2">
      <c r="A24" s="27" t="s">
        <v>25</v>
      </c>
      <c r="B24" s="28"/>
      <c r="C24" s="28"/>
      <c r="D24" s="29"/>
      <c r="E24" s="103"/>
      <c r="F24" s="29"/>
      <c r="G24" s="109"/>
    </row>
    <row r="25" spans="1:7" x14ac:dyDescent="0.2">
      <c r="A25" s="15" t="s">
        <v>14</v>
      </c>
      <c r="B25" s="59"/>
      <c r="C25" s="59"/>
      <c r="D25" s="30">
        <v>1504099</v>
      </c>
      <c r="E25" s="90">
        <v>618166</v>
      </c>
      <c r="F25" s="30"/>
      <c r="G25" s="90"/>
    </row>
    <row r="26" spans="1:7" x14ac:dyDescent="0.2">
      <c r="A26" s="16" t="s">
        <v>15</v>
      </c>
      <c r="B26" s="59"/>
      <c r="C26" s="59"/>
      <c r="D26" s="18"/>
      <c r="E26" s="101"/>
      <c r="F26" s="18"/>
      <c r="G26" s="106"/>
    </row>
    <row r="27" spans="1:7" x14ac:dyDescent="0.2">
      <c r="A27" s="17" t="s">
        <v>16</v>
      </c>
      <c r="B27" s="59"/>
      <c r="C27" s="59"/>
      <c r="D27" s="18">
        <v>1162193</v>
      </c>
      <c r="E27" s="90">
        <v>477647</v>
      </c>
      <c r="F27" s="18"/>
      <c r="G27" s="106"/>
    </row>
    <row r="28" spans="1:7" x14ac:dyDescent="0.2">
      <c r="A28" s="17" t="s">
        <v>17</v>
      </c>
      <c r="B28" s="59"/>
      <c r="C28" s="59"/>
      <c r="D28" s="18"/>
      <c r="E28" s="101"/>
      <c r="F28" s="18"/>
      <c r="G28" s="106"/>
    </row>
    <row r="29" spans="1:7" x14ac:dyDescent="0.2">
      <c r="A29" s="17" t="s">
        <v>18</v>
      </c>
      <c r="B29" s="59"/>
      <c r="C29" s="59"/>
      <c r="D29" s="18"/>
      <c r="E29" s="101"/>
      <c r="F29" s="18"/>
      <c r="G29" s="106"/>
    </row>
    <row r="30" spans="1:7" x14ac:dyDescent="0.2">
      <c r="A30" s="17" t="s">
        <v>19</v>
      </c>
      <c r="B30" s="59">
        <v>3</v>
      </c>
      <c r="C30" s="59">
        <v>2</v>
      </c>
      <c r="D30" s="18">
        <v>35400</v>
      </c>
      <c r="E30" s="90">
        <v>14549</v>
      </c>
      <c r="F30" s="18"/>
      <c r="G30" s="106"/>
    </row>
    <row r="31" spans="1:7" x14ac:dyDescent="0.2">
      <c r="A31" s="17" t="s">
        <v>20</v>
      </c>
      <c r="B31" s="59">
        <v>109</v>
      </c>
      <c r="C31" s="59">
        <v>11</v>
      </c>
      <c r="D31" s="18">
        <v>282000</v>
      </c>
      <c r="E31" s="90">
        <v>115898</v>
      </c>
      <c r="F31" s="18"/>
      <c r="G31" s="106"/>
    </row>
    <row r="32" spans="1:7" x14ac:dyDescent="0.2">
      <c r="A32" s="16"/>
      <c r="B32" s="59"/>
      <c r="C32" s="59"/>
      <c r="D32" s="18"/>
      <c r="E32" s="101"/>
      <c r="F32" s="18"/>
      <c r="G32" s="106"/>
    </row>
    <row r="33" spans="1:7" x14ac:dyDescent="0.2">
      <c r="A33" s="16" t="s">
        <v>56</v>
      </c>
      <c r="B33" s="59">
        <f>'BOR10 page 1'!B51</f>
        <v>136</v>
      </c>
      <c r="C33" s="59">
        <f>'BOR10 page 1'!C51</f>
        <v>48</v>
      </c>
      <c r="D33" s="18">
        <f>'BOR10 page 1'!D51</f>
        <v>1036349</v>
      </c>
      <c r="E33" s="101">
        <f>'BOR10 page 1'!E51</f>
        <v>425926</v>
      </c>
      <c r="F33" s="18">
        <f>'BOR10 page 1'!F51</f>
        <v>116705</v>
      </c>
      <c r="G33" s="106">
        <f>'BOR10 page 1'!G51</f>
        <v>47964</v>
      </c>
    </row>
    <row r="34" spans="1:7" x14ac:dyDescent="0.2">
      <c r="A34" s="16"/>
      <c r="B34" s="59"/>
      <c r="C34" s="59"/>
      <c r="D34" s="18"/>
      <c r="E34" s="101"/>
      <c r="F34" s="18"/>
      <c r="G34" s="106"/>
    </row>
    <row r="35" spans="1:7" x14ac:dyDescent="0.2">
      <c r="A35" s="16" t="s">
        <v>26</v>
      </c>
      <c r="B35" s="59">
        <f t="shared" ref="B35:G35" si="1">SUM(B25:B34)</f>
        <v>248</v>
      </c>
      <c r="C35" s="59">
        <f t="shared" si="1"/>
        <v>61</v>
      </c>
      <c r="D35" s="18">
        <f t="shared" si="1"/>
        <v>4020041</v>
      </c>
      <c r="E35" s="101">
        <f t="shared" si="1"/>
        <v>1652186</v>
      </c>
      <c r="F35" s="18">
        <f t="shared" si="1"/>
        <v>116705</v>
      </c>
      <c r="G35" s="105">
        <f t="shared" si="1"/>
        <v>47964</v>
      </c>
    </row>
    <row r="36" spans="1:7" x14ac:dyDescent="0.2">
      <c r="A36" s="31" t="s">
        <v>27</v>
      </c>
      <c r="B36" s="61">
        <f t="shared" ref="B36:G36" si="2">B21+B35</f>
        <v>1434</v>
      </c>
      <c r="C36" s="61">
        <f t="shared" si="2"/>
        <v>1247</v>
      </c>
      <c r="D36" s="32">
        <f t="shared" si="2"/>
        <v>62213722</v>
      </c>
      <c r="E36" s="104">
        <f t="shared" si="2"/>
        <v>25023708</v>
      </c>
      <c r="F36" s="32">
        <f t="shared" si="2"/>
        <v>19424903</v>
      </c>
      <c r="G36" s="110">
        <f t="shared" si="2"/>
        <v>7983387</v>
      </c>
    </row>
    <row r="37" spans="1:7" ht="29.25" customHeight="1" x14ac:dyDescent="0.2">
      <c r="A37" s="113" t="s">
        <v>57</v>
      </c>
      <c r="B37" s="113"/>
      <c r="C37" s="113"/>
      <c r="E37" s="115">
        <v>467700</v>
      </c>
    </row>
    <row r="38" spans="1:7" x14ac:dyDescent="0.2">
      <c r="E38" s="114">
        <f>SUM(E36:E37)</f>
        <v>25491408</v>
      </c>
    </row>
    <row r="39" spans="1:7" s="37" customFormat="1" x14ac:dyDescent="0.2">
      <c r="B39" s="3"/>
      <c r="C39" s="3"/>
      <c r="D39" s="3"/>
      <c r="E39" s="3"/>
      <c r="F39" s="3"/>
      <c r="G39" s="3"/>
    </row>
    <row r="40" spans="1:7" x14ac:dyDescent="0.2">
      <c r="A40" s="112" t="s">
        <v>54</v>
      </c>
      <c r="B40" s="112"/>
      <c r="C40" s="112"/>
      <c r="D40" s="112"/>
      <c r="E40" s="112"/>
      <c r="F40" s="112"/>
      <c r="G40" s="112"/>
    </row>
    <row r="41" spans="1:7" s="37" customFormat="1" x14ac:dyDescent="0.2">
      <c r="A41" s="112"/>
      <c r="B41" s="112"/>
      <c r="C41" s="112"/>
      <c r="D41" s="112"/>
      <c r="E41" s="112"/>
      <c r="F41" s="112"/>
      <c r="G41" s="112"/>
    </row>
  </sheetData>
  <mergeCells count="3">
    <mergeCell ref="A40:G41"/>
    <mergeCell ref="F1:G1"/>
    <mergeCell ref="A37:C37"/>
  </mergeCells>
  <pageMargins left="0.7" right="0.7" top="0.6" bottom="0.5" header="0.3" footer="0.3"/>
  <pageSetup scale="7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8B5DCD8F316448FB2D2D6DA42CC74" ma:contentTypeVersion="14" ma:contentTypeDescription="Create a new document." ma:contentTypeScope="" ma:versionID="d1dc2e204160fb1cc8761ef089c5254e">
  <xsd:schema xmlns:xsd="http://www.w3.org/2001/XMLSchema" xmlns:xs="http://www.w3.org/2001/XMLSchema" xmlns:p="http://schemas.microsoft.com/office/2006/metadata/properties" xmlns:ns2="f9aeeaff-a745-4a27-85f5-7c2876630067" xmlns:ns3="5e819a2f-a50b-4ab1-a494-5db5a1843373" targetNamespace="http://schemas.microsoft.com/office/2006/metadata/properties" ma:root="true" ma:fieldsID="b7e0ddaf2dbb3292b6cb65015b624ae8" ns2:_="" ns3:_="">
    <xsd:import namespace="f9aeeaff-a745-4a27-85f5-7c2876630067"/>
    <xsd:import namespace="5e819a2f-a50b-4ab1-a494-5db5a18433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eeaff-a745-4a27-85f5-7c2876630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ff72bd0-3b52-474d-9057-ae4f58825b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19a2f-a50b-4ab1-a494-5db5a18433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ee0089d-54cd-4b5b-ae84-83ac8b937d24}" ma:internalName="TaxCatchAll" ma:showField="CatchAllData" ma:web="5e819a2f-a50b-4ab1-a494-5db5a1843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017933-CAEB-4328-B643-F30CCFD48C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aeeaff-a745-4a27-85f5-7c2876630067"/>
    <ds:schemaRef ds:uri="5e819a2f-a50b-4ab1-a494-5db5a184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8F2EF7-E272-4662-959E-02CC8711ED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BOR10 page 1</vt:lpstr>
      <vt:lpstr>BOR10 page 2</vt:lpstr>
      <vt:lpstr>'BOR10 page 2'!Print_Area</vt:lpstr>
    </vt:vector>
  </TitlesOfParts>
  <Company>Louisiana Tech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Cole</dc:creator>
  <cp:lastModifiedBy>Lisa Cole</cp:lastModifiedBy>
  <cp:lastPrinted>2025-08-04T17:48:02Z</cp:lastPrinted>
  <dcterms:created xsi:type="dcterms:W3CDTF">2023-08-01T12:02:32Z</dcterms:created>
  <dcterms:modified xsi:type="dcterms:W3CDTF">2025-08-04T17:48:55Z</dcterms:modified>
</cp:coreProperties>
</file>